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2025" sheetId="9" r:id="rId1"/>
    <sheet name="Лист3" sheetId="3" r:id="rId2"/>
  </sheets>
  <definedNames>
    <definedName name="_xlnm.Print_Area" localSheetId="0">'2025'!$A$1:$AH$20</definedName>
  </definedNames>
  <calcPr calcId="125725" refMode="R1C1"/>
</workbook>
</file>

<file path=xl/calcChain.xml><?xml version="1.0" encoding="utf-8"?>
<calcChain xmlns="http://schemas.openxmlformats.org/spreadsheetml/2006/main">
  <c r="AH16" i="9"/>
  <c r="AH15"/>
  <c r="AH14"/>
  <c r="AH13"/>
  <c r="AH12"/>
  <c r="AH11"/>
  <c r="AH10"/>
  <c r="AH9"/>
  <c r="AH8"/>
  <c r="AG16"/>
  <c r="AG15"/>
  <c r="AG14"/>
  <c r="AG13"/>
  <c r="AG12"/>
  <c r="AG11"/>
  <c r="AG10" l="1"/>
  <c r="AG9"/>
  <c r="AG8"/>
  <c r="AC13"/>
  <c r="AC12"/>
  <c r="AC11"/>
  <c r="O8"/>
  <c r="M15"/>
  <c r="Z16"/>
  <c r="X16"/>
  <c r="L15"/>
  <c r="L14"/>
  <c r="L13"/>
  <c r="L9"/>
  <c r="G10"/>
  <c r="G9"/>
  <c r="J8"/>
  <c r="J16" s="1"/>
  <c r="J9"/>
  <c r="J10"/>
  <c r="L10" s="1"/>
  <c r="M12"/>
  <c r="M11"/>
  <c r="L8" l="1"/>
  <c r="AA9"/>
  <c r="AA16" s="1"/>
  <c r="Y13"/>
  <c r="Y16" s="1"/>
  <c r="W15"/>
  <c r="W14"/>
  <c r="Q12"/>
  <c r="Q11"/>
  <c r="O9"/>
  <c r="I16"/>
  <c r="L12"/>
  <c r="W8"/>
  <c r="G16" l="1"/>
  <c r="W13"/>
  <c r="O15"/>
  <c r="AB15" s="1"/>
  <c r="AC15" s="1"/>
  <c r="U15"/>
  <c r="Q10"/>
  <c r="O10"/>
  <c r="AB10" s="1"/>
  <c r="U10"/>
  <c r="L11"/>
  <c r="L16" s="1"/>
  <c r="W10"/>
  <c r="Q9"/>
  <c r="W12"/>
  <c r="U12"/>
  <c r="AB12" s="1"/>
  <c r="W11"/>
  <c r="W9"/>
  <c r="AC10" l="1"/>
  <c r="AE10" s="1"/>
  <c r="O13"/>
  <c r="AB13" s="1"/>
  <c r="U13"/>
  <c r="U14"/>
  <c r="O14"/>
  <c r="AE12"/>
  <c r="U9"/>
  <c r="AB9" s="1"/>
  <c r="W16"/>
  <c r="U11"/>
  <c r="AB11" s="1"/>
  <c r="U8"/>
  <c r="AB14" l="1"/>
  <c r="AC14" s="1"/>
  <c r="AE11"/>
  <c r="AB8"/>
  <c r="AB16" s="1"/>
  <c r="AC9"/>
  <c r="AE9" s="1"/>
  <c r="AE15"/>
  <c r="O16"/>
  <c r="U16"/>
  <c r="Q16"/>
  <c r="M16"/>
  <c r="AC8" l="1"/>
  <c r="AC16" s="1"/>
  <c r="AE14"/>
  <c r="AE13"/>
  <c r="AE8" l="1"/>
  <c r="AE16" l="1"/>
</calcChain>
</file>

<file path=xl/sharedStrings.xml><?xml version="1.0" encoding="utf-8"?>
<sst xmlns="http://schemas.openxmlformats.org/spreadsheetml/2006/main" count="42" uniqueCount="37">
  <si>
    <t>№ п/п</t>
  </si>
  <si>
    <t>розряд</t>
  </si>
  <si>
    <t xml:space="preserve">доплата за збірників п 5 наказ №2097 </t>
  </si>
  <si>
    <t>коефіціент</t>
  </si>
  <si>
    <t>тарифний розряд</t>
  </si>
  <si>
    <t xml:space="preserve">Ставка  заробітної плати на місяць </t>
  </si>
  <si>
    <t xml:space="preserve"> Прізвище, ім’я, по батькові</t>
  </si>
  <si>
    <t>Надбавка за вислугу років</t>
  </si>
  <si>
    <t xml:space="preserve">Фонд з/п на місяць </t>
  </si>
  <si>
    <t>Місяців</t>
  </si>
  <si>
    <t>Надбавки та доплати</t>
  </si>
  <si>
    <t>Найменування посади</t>
  </si>
  <si>
    <t>Головний бухгалтер</t>
  </si>
  <si>
    <t xml:space="preserve">Директор </t>
  </si>
  <si>
    <t>(підпис)</t>
  </si>
  <si>
    <t>(прізвище та ініціали)</t>
  </si>
  <si>
    <t>згідно постанови КМ, від 14.08.2019р. № 755</t>
  </si>
  <si>
    <t xml:space="preserve">Лікарняні </t>
  </si>
  <si>
    <t>Всього ФЗП</t>
  </si>
  <si>
    <t xml:space="preserve">Розрахунок видатків на заробітну плату працівників КПНЗ ДЮСШ з ТПВС ДМР за штатними одиницями </t>
  </si>
  <si>
    <t xml:space="preserve">Кількість штатних одиниць </t>
  </si>
  <si>
    <t>Посадовий оклад (грн.)</t>
  </si>
  <si>
    <t>Посадовий оклад з урахуванням підвищень (грн.)згідно Постанови КМ, від 14.08.2019 р №755</t>
  </si>
  <si>
    <t>за спортсменів у складі ЗКУ, Наказ від 23.09.2005 №2097</t>
  </si>
  <si>
    <t>доплата до мінімальної заробітної плати</t>
  </si>
  <si>
    <t>Директор</t>
  </si>
  <si>
    <t>Заступник директора з навчально-тренувальної роботи</t>
  </si>
  <si>
    <t>Технік</t>
  </si>
  <si>
    <t xml:space="preserve">Слюсар - ремонтник </t>
  </si>
  <si>
    <t>Інструктор-методист</t>
  </si>
  <si>
    <r>
      <t xml:space="preserve">за почесні/ спортивне звання, </t>
    </r>
    <r>
      <rPr>
        <b/>
        <sz val="11"/>
        <rFont val="Times New Roman"/>
        <family val="1"/>
        <charset val="204"/>
      </rPr>
      <t xml:space="preserve">заслужений тренер України </t>
    </r>
    <r>
      <rPr>
        <sz val="11"/>
        <rFont val="Times New Roman"/>
        <family val="1"/>
        <charset val="204"/>
      </rPr>
      <t xml:space="preserve">   Наказ від 23.09.2005  №2097</t>
    </r>
  </si>
  <si>
    <t>з 01.01.2025року</t>
  </si>
  <si>
    <t>за ведення військового обліку, постанова від 30.12.2022 № 1487</t>
  </si>
  <si>
    <t xml:space="preserve">Щорічна грошова виногорода </t>
  </si>
  <si>
    <t xml:space="preserve">Юрій ПРОКОПЕНКО </t>
  </si>
  <si>
    <t>Євгенія ЧЕКУНОВА</t>
  </si>
  <si>
    <t>Фонд з/п рік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</si>
</sst>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_₴_-;\-* #,##0.00_₴_-;_-* &quot;-&quot;??_₴_-;_-@_-"/>
    <numFmt numFmtId="165" formatCode="_-* #,##0_р_._-;\-* #,##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8"/>
      <color indexed="8"/>
      <name val="Times New Roman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30">
    <xf numFmtId="0" fontId="0" fillId="0" borderId="0" xfId="0"/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/>
    <xf numFmtId="0" fontId="2" fillId="0" borderId="0" xfId="0" applyFont="1" applyFill="1" applyBorder="1" applyAlignment="1"/>
    <xf numFmtId="0" fontId="10" fillId="0" borderId="0" xfId="0" applyFont="1"/>
    <xf numFmtId="2" fontId="6" fillId="0" borderId="0" xfId="0" applyNumberFormat="1" applyFont="1" applyFill="1" applyBorder="1"/>
    <xf numFmtId="2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10" fillId="0" borderId="0" xfId="0" applyFont="1" applyAlignment="1">
      <alignment vertical="center"/>
    </xf>
    <xf numFmtId="2" fontId="5" fillId="0" borderId="11" xfId="0" applyNumberFormat="1" applyFont="1" applyFill="1" applyBorder="1" applyAlignment="1">
      <alignment horizontal="left" vertical="center"/>
    </xf>
    <xf numFmtId="2" fontId="5" fillId="0" borderId="1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4" fillId="4" borderId="11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Alignment="1"/>
    <xf numFmtId="0" fontId="11" fillId="0" borderId="20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0" fillId="5" borderId="11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3" fillId="0" borderId="26" xfId="3" applyNumberFormat="1" applyFont="1" applyFill="1" applyBorder="1" applyAlignment="1">
      <alignment horizontal="left" vertical="center" wrapText="1"/>
    </xf>
    <xf numFmtId="165" fontId="13" fillId="0" borderId="26" xfId="1" applyNumberFormat="1" applyFont="1" applyFill="1" applyBorder="1" applyAlignment="1">
      <alignment horizontal="center" vertical="center" wrapText="1"/>
    </xf>
    <xf numFmtId="43" fontId="13" fillId="0" borderId="26" xfId="1" applyNumberFormat="1" applyFont="1" applyFill="1" applyBorder="1" applyAlignment="1">
      <alignment horizontal="center" vertical="center" wrapText="1"/>
    </xf>
    <xf numFmtId="43" fontId="13" fillId="0" borderId="26" xfId="2" applyNumberFormat="1" applyFont="1" applyFill="1" applyBorder="1" applyAlignment="1">
      <alignment horizontal="right" vertical="center" wrapText="1"/>
    </xf>
    <xf numFmtId="43" fontId="13" fillId="2" borderId="26" xfId="0" applyNumberFormat="1" applyFont="1" applyFill="1" applyBorder="1" applyAlignment="1">
      <alignment vertical="center"/>
    </xf>
    <xf numFmtId="43" fontId="13" fillId="0" borderId="26" xfId="0" applyNumberFormat="1" applyFont="1" applyFill="1" applyBorder="1" applyAlignment="1">
      <alignment vertical="center"/>
    </xf>
    <xf numFmtId="9" fontId="13" fillId="0" borderId="26" xfId="2" applyNumberFormat="1" applyFont="1" applyFill="1" applyBorder="1" applyAlignment="1">
      <alignment horizontal="right" vertical="center" wrapText="1"/>
    </xf>
    <xf numFmtId="165" fontId="13" fillId="0" borderId="26" xfId="0" applyNumberFormat="1" applyFont="1" applyFill="1" applyBorder="1" applyAlignment="1">
      <alignment horizontal="center" vertical="center"/>
    </xf>
    <xf numFmtId="0" fontId="13" fillId="0" borderId="11" xfId="3" applyFont="1" applyFill="1" applyBorder="1" applyAlignment="1">
      <alignment horizontal="left" vertical="center" wrapText="1"/>
    </xf>
    <xf numFmtId="2" fontId="13" fillId="0" borderId="11" xfId="3" applyNumberFormat="1" applyFont="1" applyFill="1" applyBorder="1" applyAlignment="1">
      <alignment horizontal="left" vertical="center" wrapText="1"/>
    </xf>
    <xf numFmtId="165" fontId="13" fillId="0" borderId="11" xfId="1" applyNumberFormat="1" applyFont="1" applyFill="1" applyBorder="1" applyAlignment="1">
      <alignment horizontal="center" vertical="center" wrapText="1"/>
    </xf>
    <xf numFmtId="1" fontId="13" fillId="2" borderId="11" xfId="0" applyNumberFormat="1" applyFont="1" applyFill="1" applyBorder="1" applyAlignment="1">
      <alignment vertical="center"/>
    </xf>
    <xf numFmtId="9" fontId="13" fillId="2" borderId="26" xfId="0" applyNumberFormat="1" applyFont="1" applyFill="1" applyBorder="1" applyAlignment="1">
      <alignment vertical="center"/>
    </xf>
    <xf numFmtId="1" fontId="13" fillId="0" borderId="11" xfId="0" applyNumberFormat="1" applyFont="1" applyFill="1" applyBorder="1" applyAlignment="1">
      <alignment horizontal="center" vertical="center"/>
    </xf>
    <xf numFmtId="1" fontId="13" fillId="0" borderId="11" xfId="0" applyNumberFormat="1" applyFont="1" applyFill="1" applyBorder="1" applyAlignment="1">
      <alignment vertical="center"/>
    </xf>
    <xf numFmtId="0" fontId="13" fillId="4" borderId="11" xfId="0" applyFont="1" applyFill="1" applyBorder="1" applyAlignment="1">
      <alignment vertical="center"/>
    </xf>
    <xf numFmtId="2" fontId="13" fillId="4" borderId="11" xfId="0" applyNumberFormat="1" applyFont="1" applyFill="1" applyBorder="1" applyAlignment="1">
      <alignment vertical="center"/>
    </xf>
    <xf numFmtId="165" fontId="13" fillId="4" borderId="11" xfId="0" applyNumberFormat="1" applyFont="1" applyFill="1" applyBorder="1" applyAlignment="1">
      <alignment vertical="center"/>
    </xf>
    <xf numFmtId="43" fontId="13" fillId="4" borderId="11" xfId="0" applyNumberFormat="1" applyFont="1" applyFill="1" applyBorder="1" applyAlignment="1">
      <alignment vertical="center"/>
    </xf>
    <xf numFmtId="1" fontId="13" fillId="4" borderId="11" xfId="0" applyNumberFormat="1" applyFont="1" applyFill="1" applyBorder="1" applyAlignment="1">
      <alignment horizontal="center" vertical="center"/>
    </xf>
    <xf numFmtId="43" fontId="14" fillId="3" borderId="26" xfId="0" applyNumberFormat="1" applyFont="1" applyFill="1" applyBorder="1" applyAlignment="1">
      <alignment horizontal="center" vertical="center"/>
    </xf>
    <xf numFmtId="2" fontId="13" fillId="4" borderId="11" xfId="0" applyNumberFormat="1" applyFont="1" applyFill="1" applyBorder="1" applyAlignment="1">
      <alignment horizontal="center" vertical="center"/>
    </xf>
    <xf numFmtId="9" fontId="4" fillId="0" borderId="27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/>
    <xf numFmtId="0" fontId="4" fillId="0" borderId="16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43" fontId="15" fillId="2" borderId="26" xfId="0" applyNumberFormat="1" applyFont="1" applyFill="1" applyBorder="1" applyAlignment="1">
      <alignment vertical="center"/>
    </xf>
    <xf numFmtId="1" fontId="13" fillId="0" borderId="26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22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textRotation="90" wrapText="1"/>
    </xf>
    <xf numFmtId="2" fontId="4" fillId="0" borderId="6" xfId="0" applyNumberFormat="1" applyFont="1" applyFill="1" applyBorder="1" applyAlignment="1">
      <alignment horizontal="center" vertical="center" textRotation="90" wrapText="1"/>
    </xf>
    <xf numFmtId="2" fontId="4" fillId="0" borderId="22" xfId="0" applyNumberFormat="1" applyFont="1" applyFill="1" applyBorder="1" applyAlignment="1">
      <alignment horizontal="center" vertical="center" textRotation="90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textRotation="90" wrapText="1"/>
    </xf>
    <xf numFmtId="2" fontId="4" fillId="0" borderId="9" xfId="0" applyNumberFormat="1" applyFont="1" applyFill="1" applyBorder="1" applyAlignment="1">
      <alignment horizontal="center" vertical="center" textRotation="90" wrapText="1"/>
    </xf>
    <xf numFmtId="2" fontId="4" fillId="0" borderId="27" xfId="0" applyNumberFormat="1" applyFont="1" applyFill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wrapText="1"/>
    </xf>
    <xf numFmtId="165" fontId="4" fillId="2" borderId="2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14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4" fillId="0" borderId="27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14" xfId="3" applyFont="1" applyFill="1" applyBorder="1" applyAlignment="1">
      <alignment horizontal="center" vertical="center" textRotation="90" wrapText="1"/>
    </xf>
    <xf numFmtId="0" fontId="4" fillId="0" borderId="9" xfId="3" applyFont="1" applyFill="1" applyBorder="1" applyAlignment="1">
      <alignment horizontal="center" vertical="center" textRotation="90" wrapText="1"/>
    </xf>
    <xf numFmtId="0" fontId="4" fillId="0" borderId="27" xfId="3" applyFont="1" applyFill="1" applyBorder="1" applyAlignment="1">
      <alignment horizontal="center" vertical="center" textRotation="90" wrapText="1"/>
    </xf>
    <xf numFmtId="0" fontId="7" fillId="0" borderId="14" xfId="3" applyFont="1" applyFill="1" applyBorder="1" applyAlignment="1">
      <alignment horizontal="center" vertical="center" textRotation="90"/>
    </xf>
    <xf numFmtId="0" fontId="7" fillId="0" borderId="9" xfId="3" applyFont="1" applyFill="1" applyBorder="1" applyAlignment="1">
      <alignment horizontal="center" vertical="center" textRotation="90"/>
    </xf>
    <xf numFmtId="0" fontId="7" fillId="0" borderId="27" xfId="3" applyFont="1" applyFill="1" applyBorder="1" applyAlignment="1">
      <alignment horizontal="center" vertical="center" textRotation="90"/>
    </xf>
    <xf numFmtId="0" fontId="12" fillId="0" borderId="21" xfId="0" applyFont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textRotation="90" wrapText="1"/>
    </xf>
    <xf numFmtId="0" fontId="7" fillId="0" borderId="5" xfId="3" applyFont="1" applyFill="1" applyBorder="1" applyAlignment="1">
      <alignment horizontal="center" vertical="center" textRotation="90" wrapText="1"/>
    </xf>
    <xf numFmtId="0" fontId="7" fillId="0" borderId="6" xfId="3" applyFont="1" applyFill="1" applyBorder="1" applyAlignment="1">
      <alignment horizontal="center" vertical="center" textRotation="90" wrapText="1"/>
    </xf>
    <xf numFmtId="0" fontId="7" fillId="0" borderId="15" xfId="3" applyFont="1" applyFill="1" applyBorder="1" applyAlignment="1">
      <alignment horizontal="center" vertical="center" textRotation="90" wrapText="1"/>
    </xf>
    <xf numFmtId="0" fontId="7" fillId="0" borderId="22" xfId="3" applyFont="1" applyFill="1" applyBorder="1" applyAlignment="1">
      <alignment horizontal="center" vertical="center" textRotation="90" wrapText="1"/>
    </xf>
    <xf numFmtId="0" fontId="7" fillId="0" borderId="23" xfId="3" applyFont="1" applyFill="1" applyBorder="1" applyAlignment="1">
      <alignment horizontal="center" vertical="center" textRotation="90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14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Тарификация на 17.10.13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4"/>
  <sheetViews>
    <sheetView tabSelected="1" view="pageBreakPreview" topLeftCell="C1" zoomScaleNormal="100" zoomScaleSheetLayoutView="100" workbookViewId="0">
      <selection activeCell="AG3" sqref="AG3:AG7"/>
    </sheetView>
  </sheetViews>
  <sheetFormatPr defaultRowHeight="14.4"/>
  <cols>
    <col min="1" max="1" width="3.21875" customWidth="1"/>
    <col min="2" max="2" width="22.88671875" hidden="1" customWidth="1"/>
    <col min="3" max="3" width="18.6640625" customWidth="1"/>
    <col min="4" max="4" width="6.21875" customWidth="1"/>
    <col min="5" max="5" width="5.77734375" hidden="1" customWidth="1"/>
    <col min="6" max="6" width="5" hidden="1" customWidth="1"/>
    <col min="7" max="7" width="7.109375" customWidth="1"/>
    <col min="8" max="8" width="4.88671875" hidden="1" customWidth="1"/>
    <col min="9" max="9" width="5" customWidth="1"/>
    <col min="10" max="10" width="9.6640625" customWidth="1"/>
    <col min="11" max="11" width="6.109375" customWidth="1"/>
    <col min="12" max="12" width="8.6640625" customWidth="1"/>
    <col min="13" max="13" width="9.44140625" customWidth="1"/>
    <col min="14" max="14" width="4.77734375" customWidth="1"/>
    <col min="15" max="15" width="8.44140625" customWidth="1"/>
    <col min="16" max="16" width="6.5546875" customWidth="1"/>
    <col min="17" max="17" width="8.5546875" customWidth="1"/>
    <col min="18" max="18" width="5.33203125" hidden="1" customWidth="1"/>
    <col min="19" max="19" width="8.5546875" hidden="1" customWidth="1"/>
    <col min="20" max="20" width="5.77734375" customWidth="1"/>
    <col min="21" max="21" width="8" customWidth="1"/>
    <col min="22" max="22" width="6.88671875" hidden="1" customWidth="1"/>
    <col min="23" max="23" width="10.109375" hidden="1" customWidth="1"/>
    <col min="24" max="24" width="6.6640625" customWidth="1"/>
    <col min="25" max="25" width="8" customWidth="1"/>
    <col min="26" max="26" width="7.5546875" customWidth="1"/>
    <col min="27" max="27" width="7.77734375" customWidth="1"/>
    <col min="28" max="28" width="11.21875" customWidth="1"/>
    <col min="29" max="29" width="10" customWidth="1"/>
    <col min="30" max="30" width="8.88671875" hidden="1" customWidth="1"/>
    <col min="31" max="31" width="11.44140625" customWidth="1"/>
    <col min="32" max="32" width="6" style="29" customWidth="1"/>
    <col min="33" max="33" width="9.88671875" style="29" customWidth="1"/>
    <col min="34" max="34" width="12.5546875" style="29" customWidth="1"/>
  </cols>
  <sheetData>
    <row r="1" spans="1:34" s="20" customFormat="1" ht="16.2">
      <c r="A1" s="20" t="s">
        <v>19</v>
      </c>
    </row>
    <row r="2" spans="1:34" s="4" customFormat="1" ht="16.8" thickBot="1">
      <c r="A2" s="53" t="s">
        <v>31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</row>
    <row r="3" spans="1:34" s="4" customFormat="1" ht="15.75" customHeight="1">
      <c r="A3" s="91" t="s">
        <v>0</v>
      </c>
      <c r="B3" s="93" t="s">
        <v>11</v>
      </c>
      <c r="C3" s="95" t="s">
        <v>6</v>
      </c>
      <c r="D3" s="98" t="s">
        <v>1</v>
      </c>
      <c r="E3" s="101" t="s">
        <v>3</v>
      </c>
      <c r="F3" s="101" t="s">
        <v>4</v>
      </c>
      <c r="G3" s="104" t="s">
        <v>5</v>
      </c>
      <c r="H3" s="108" t="s">
        <v>20</v>
      </c>
      <c r="I3" s="109"/>
      <c r="J3" s="120" t="s">
        <v>21</v>
      </c>
      <c r="K3" s="114" t="s">
        <v>16</v>
      </c>
      <c r="L3" s="115"/>
      <c r="M3" s="114" t="s">
        <v>22</v>
      </c>
      <c r="N3" s="122" t="s">
        <v>10</v>
      </c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4"/>
      <c r="AB3" s="78" t="s">
        <v>8</v>
      </c>
      <c r="AC3" s="78" t="s">
        <v>17</v>
      </c>
      <c r="AD3" s="78"/>
      <c r="AE3" s="78" t="s">
        <v>18</v>
      </c>
      <c r="AF3" s="81" t="s">
        <v>9</v>
      </c>
      <c r="AG3" s="86" t="s">
        <v>33</v>
      </c>
      <c r="AH3" s="59" t="s">
        <v>36</v>
      </c>
    </row>
    <row r="4" spans="1:34" s="4" customFormat="1" ht="15" customHeight="1" thickBot="1">
      <c r="A4" s="92"/>
      <c r="B4" s="94"/>
      <c r="C4" s="96"/>
      <c r="D4" s="99"/>
      <c r="E4" s="102"/>
      <c r="F4" s="102"/>
      <c r="G4" s="105"/>
      <c r="H4" s="110"/>
      <c r="I4" s="111"/>
      <c r="J4" s="121"/>
      <c r="K4" s="116"/>
      <c r="L4" s="117"/>
      <c r="M4" s="116"/>
      <c r="N4" s="125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7"/>
      <c r="AB4" s="79"/>
      <c r="AC4" s="79"/>
      <c r="AD4" s="79"/>
      <c r="AE4" s="79"/>
      <c r="AF4" s="82"/>
      <c r="AG4" s="87"/>
      <c r="AH4" s="60"/>
    </row>
    <row r="5" spans="1:34" s="4" customFormat="1" ht="15" customHeight="1">
      <c r="A5" s="92"/>
      <c r="B5" s="94"/>
      <c r="C5" s="96"/>
      <c r="D5" s="99"/>
      <c r="E5" s="102"/>
      <c r="F5" s="102"/>
      <c r="G5" s="105"/>
      <c r="H5" s="110"/>
      <c r="I5" s="111"/>
      <c r="J5" s="116"/>
      <c r="K5" s="116"/>
      <c r="L5" s="117"/>
      <c r="M5" s="116"/>
      <c r="N5" s="72" t="s">
        <v>23</v>
      </c>
      <c r="O5" s="73"/>
      <c r="P5" s="72" t="s">
        <v>24</v>
      </c>
      <c r="Q5" s="73"/>
      <c r="R5" s="54"/>
      <c r="S5" s="22"/>
      <c r="T5" s="63" t="s">
        <v>7</v>
      </c>
      <c r="U5" s="64"/>
      <c r="V5" s="69" t="s">
        <v>2</v>
      </c>
      <c r="W5" s="69"/>
      <c r="X5" s="91" t="s">
        <v>32</v>
      </c>
      <c r="Y5" s="128"/>
      <c r="Z5" s="91" t="s">
        <v>30</v>
      </c>
      <c r="AA5" s="128"/>
      <c r="AB5" s="84"/>
      <c r="AC5" s="79"/>
      <c r="AD5" s="79"/>
      <c r="AE5" s="79"/>
      <c r="AF5" s="82"/>
      <c r="AG5" s="87"/>
      <c r="AH5" s="60"/>
    </row>
    <row r="6" spans="1:34" s="4" customFormat="1" ht="37.5" customHeight="1">
      <c r="A6" s="92"/>
      <c r="B6" s="94"/>
      <c r="C6" s="96"/>
      <c r="D6" s="99"/>
      <c r="E6" s="102"/>
      <c r="F6" s="102"/>
      <c r="G6" s="105"/>
      <c r="H6" s="110"/>
      <c r="I6" s="111"/>
      <c r="J6" s="116"/>
      <c r="K6" s="116"/>
      <c r="L6" s="117"/>
      <c r="M6" s="116"/>
      <c r="N6" s="74"/>
      <c r="O6" s="75"/>
      <c r="P6" s="74"/>
      <c r="Q6" s="75"/>
      <c r="R6" s="55"/>
      <c r="S6" s="23"/>
      <c r="T6" s="65"/>
      <c r="U6" s="66"/>
      <c r="V6" s="70"/>
      <c r="W6" s="70"/>
      <c r="X6" s="92"/>
      <c r="Y6" s="84"/>
      <c r="Z6" s="92"/>
      <c r="AA6" s="84"/>
      <c r="AB6" s="84"/>
      <c r="AC6" s="79"/>
      <c r="AD6" s="79"/>
      <c r="AE6" s="79"/>
      <c r="AF6" s="82"/>
      <c r="AG6" s="87"/>
      <c r="AH6" s="61"/>
    </row>
    <row r="7" spans="1:34" s="4" customFormat="1" ht="72.75" customHeight="1" thickBot="1">
      <c r="A7" s="92"/>
      <c r="B7" s="94"/>
      <c r="C7" s="97"/>
      <c r="D7" s="100"/>
      <c r="E7" s="103"/>
      <c r="F7" s="103"/>
      <c r="G7" s="106"/>
      <c r="H7" s="112"/>
      <c r="I7" s="113"/>
      <c r="J7" s="118"/>
      <c r="K7" s="118"/>
      <c r="L7" s="119"/>
      <c r="M7" s="118"/>
      <c r="N7" s="76"/>
      <c r="O7" s="77"/>
      <c r="P7" s="76"/>
      <c r="Q7" s="77"/>
      <c r="R7" s="56"/>
      <c r="S7" s="24"/>
      <c r="T7" s="67"/>
      <c r="U7" s="68"/>
      <c r="V7" s="71"/>
      <c r="W7" s="71"/>
      <c r="X7" s="129"/>
      <c r="Y7" s="85"/>
      <c r="Z7" s="129"/>
      <c r="AA7" s="85"/>
      <c r="AB7" s="85"/>
      <c r="AC7" s="52">
        <v>0.01</v>
      </c>
      <c r="AD7" s="80"/>
      <c r="AE7" s="80"/>
      <c r="AF7" s="83"/>
      <c r="AG7" s="88"/>
      <c r="AH7" s="62"/>
    </row>
    <row r="8" spans="1:34" s="15" customFormat="1" ht="18.600000000000001" customHeight="1">
      <c r="A8" s="13">
        <v>1</v>
      </c>
      <c r="B8" s="9"/>
      <c r="C8" s="25" t="s">
        <v>25</v>
      </c>
      <c r="D8" s="41">
        <v>15</v>
      </c>
      <c r="E8" s="38"/>
      <c r="F8" s="38"/>
      <c r="G8" s="39">
        <v>8243</v>
      </c>
      <c r="H8" s="40"/>
      <c r="I8" s="40">
        <v>1</v>
      </c>
      <c r="J8" s="32">
        <f>G8</f>
        <v>8243</v>
      </c>
      <c r="K8" s="32">
        <v>0.5</v>
      </c>
      <c r="L8" s="32">
        <f>J8*K8</f>
        <v>4121.5</v>
      </c>
      <c r="M8" s="31">
        <v>12365</v>
      </c>
      <c r="N8" s="36">
        <v>0.5</v>
      </c>
      <c r="O8" s="33">
        <f>M8*N8</f>
        <v>6182.5</v>
      </c>
      <c r="P8" s="34"/>
      <c r="Q8" s="34"/>
      <c r="R8" s="34"/>
      <c r="S8" s="35"/>
      <c r="T8" s="36">
        <v>0.3</v>
      </c>
      <c r="U8" s="33">
        <f t="shared" ref="U8:U15" si="0">M8*T8</f>
        <v>3709.5</v>
      </c>
      <c r="V8" s="33"/>
      <c r="W8" s="33">
        <f t="shared" ref="W8:W15" si="1">ROUND(J8*V8,2)</f>
        <v>0</v>
      </c>
      <c r="X8" s="33"/>
      <c r="Y8" s="33"/>
      <c r="Z8" s="33"/>
      <c r="AA8" s="33"/>
      <c r="AB8" s="35">
        <f>M8+O8+Q8+U8</f>
        <v>22257</v>
      </c>
      <c r="AC8" s="35">
        <f>(AB8+AD8)*AC7</f>
        <v>222.57</v>
      </c>
      <c r="AD8" s="35"/>
      <c r="AE8" s="35">
        <f t="shared" ref="AE8:AE15" si="2">AB8+AC8+AD8</f>
        <v>22479.57</v>
      </c>
      <c r="AF8" s="37">
        <v>12</v>
      </c>
      <c r="AG8" s="37">
        <f t="shared" ref="AG8:AG15" si="3">M8</f>
        <v>12365</v>
      </c>
      <c r="AH8" s="50">
        <f t="shared" ref="AH8:AH15" si="4">AE8*AF8+AG8</f>
        <v>282119.83999999997</v>
      </c>
    </row>
    <row r="9" spans="1:34" s="15" customFormat="1" ht="33.6" customHeight="1">
      <c r="A9" s="13">
        <v>2</v>
      </c>
      <c r="B9" s="10"/>
      <c r="C9" s="25" t="s">
        <v>26</v>
      </c>
      <c r="D9" s="36">
        <v>0.95</v>
      </c>
      <c r="E9" s="38"/>
      <c r="F9" s="38"/>
      <c r="G9" s="39">
        <f>G8*D9</f>
        <v>7830.8499999999995</v>
      </c>
      <c r="H9" s="31"/>
      <c r="I9" s="31">
        <v>1</v>
      </c>
      <c r="J9" s="31">
        <f>G9</f>
        <v>7830.8499999999995</v>
      </c>
      <c r="K9" s="32">
        <v>0.5</v>
      </c>
      <c r="L9" s="32">
        <f>J9*K9</f>
        <v>3915.4249999999997</v>
      </c>
      <c r="M9" s="32">
        <v>11746.5</v>
      </c>
      <c r="N9" s="36">
        <v>0.5</v>
      </c>
      <c r="O9" s="33">
        <f>M9*N9</f>
        <v>5873.25</v>
      </c>
      <c r="P9" s="42"/>
      <c r="Q9" s="34">
        <f>M9*P9</f>
        <v>0</v>
      </c>
      <c r="R9" s="34"/>
      <c r="S9" s="35"/>
      <c r="T9" s="36">
        <v>0.2</v>
      </c>
      <c r="U9" s="33">
        <f t="shared" si="0"/>
        <v>2349.3000000000002</v>
      </c>
      <c r="V9" s="33"/>
      <c r="W9" s="33">
        <f t="shared" si="1"/>
        <v>0</v>
      </c>
      <c r="X9" s="33"/>
      <c r="Y9" s="33"/>
      <c r="Z9" s="36">
        <v>0.2</v>
      </c>
      <c r="AA9" s="33">
        <f>M9*Z9</f>
        <v>2349.3000000000002</v>
      </c>
      <c r="AB9" s="35">
        <f>M9+O9+Q9+U9+AA9</f>
        <v>22318.35</v>
      </c>
      <c r="AC9" s="35">
        <f>(AB9+AD9)*AC7</f>
        <v>223.18349999999998</v>
      </c>
      <c r="AD9" s="35"/>
      <c r="AE9" s="35">
        <f t="shared" si="2"/>
        <v>22541.533499999998</v>
      </c>
      <c r="AF9" s="43">
        <v>12</v>
      </c>
      <c r="AG9" s="58">
        <f t="shared" si="3"/>
        <v>11746.5</v>
      </c>
      <c r="AH9" s="50">
        <f t="shared" si="4"/>
        <v>282244.902</v>
      </c>
    </row>
    <row r="10" spans="1:34" s="15" customFormat="1" ht="19.8" customHeight="1">
      <c r="A10" s="13">
        <v>3</v>
      </c>
      <c r="B10" s="10"/>
      <c r="C10" s="25" t="s">
        <v>12</v>
      </c>
      <c r="D10" s="36">
        <v>0.9</v>
      </c>
      <c r="E10" s="38"/>
      <c r="F10" s="38"/>
      <c r="G10" s="39">
        <f>G8*D10</f>
        <v>7418.7</v>
      </c>
      <c r="H10" s="31"/>
      <c r="I10" s="31">
        <v>1</v>
      </c>
      <c r="J10" s="31">
        <f>G10</f>
        <v>7418.7</v>
      </c>
      <c r="K10" s="32">
        <v>0.5</v>
      </c>
      <c r="L10" s="32">
        <f>J10*K10</f>
        <v>3709.35</v>
      </c>
      <c r="M10" s="32">
        <v>11128.5</v>
      </c>
      <c r="N10" s="36">
        <v>0.5</v>
      </c>
      <c r="O10" s="33">
        <f>M10*N10</f>
        <v>5564.25</v>
      </c>
      <c r="P10" s="42"/>
      <c r="Q10" s="34">
        <f>M10*P10</f>
        <v>0</v>
      </c>
      <c r="R10" s="34"/>
      <c r="S10" s="35"/>
      <c r="T10" s="36">
        <v>0</v>
      </c>
      <c r="U10" s="33">
        <f t="shared" si="0"/>
        <v>0</v>
      </c>
      <c r="V10" s="33"/>
      <c r="W10" s="33">
        <f t="shared" si="1"/>
        <v>0</v>
      </c>
      <c r="X10" s="33"/>
      <c r="Y10" s="33"/>
      <c r="Z10" s="33"/>
      <c r="AA10" s="33"/>
      <c r="AB10" s="35">
        <f>M10+O10+Q10+U10</f>
        <v>16692.75</v>
      </c>
      <c r="AC10" s="35">
        <f>(AB10+AD10)*AC7</f>
        <v>166.92750000000001</v>
      </c>
      <c r="AD10" s="35"/>
      <c r="AE10" s="35">
        <f t="shared" si="2"/>
        <v>16859.677500000002</v>
      </c>
      <c r="AF10" s="43">
        <v>12</v>
      </c>
      <c r="AG10" s="58">
        <f t="shared" si="3"/>
        <v>11128.5</v>
      </c>
      <c r="AH10" s="50">
        <f t="shared" si="4"/>
        <v>213444.63</v>
      </c>
    </row>
    <row r="11" spans="1:34" s="15" customFormat="1" ht="18.600000000000001" customHeight="1">
      <c r="A11" s="13">
        <v>4</v>
      </c>
      <c r="B11" s="10"/>
      <c r="C11" s="25" t="s">
        <v>27</v>
      </c>
      <c r="D11" s="44">
        <v>6</v>
      </c>
      <c r="E11" s="38"/>
      <c r="F11" s="38"/>
      <c r="G11" s="30">
        <v>5220</v>
      </c>
      <c r="H11" s="31"/>
      <c r="I11" s="31">
        <v>1</v>
      </c>
      <c r="J11" s="32">
        <v>4633</v>
      </c>
      <c r="K11" s="32">
        <v>0</v>
      </c>
      <c r="L11" s="32">
        <f t="shared" ref="L11:L12" si="5">J11*K11</f>
        <v>0</v>
      </c>
      <c r="M11" s="32">
        <f>J11</f>
        <v>4633</v>
      </c>
      <c r="N11" s="33"/>
      <c r="O11" s="33"/>
      <c r="P11" s="57">
        <v>8000</v>
      </c>
      <c r="Q11" s="34">
        <f>P11-M11</f>
        <v>3367</v>
      </c>
      <c r="R11" s="34"/>
      <c r="S11" s="35"/>
      <c r="T11" s="36">
        <v>0</v>
      </c>
      <c r="U11" s="33">
        <f t="shared" si="0"/>
        <v>0</v>
      </c>
      <c r="V11" s="33"/>
      <c r="W11" s="33">
        <f t="shared" si="1"/>
        <v>0</v>
      </c>
      <c r="X11" s="33"/>
      <c r="Y11" s="33"/>
      <c r="Z11" s="33"/>
      <c r="AA11" s="33"/>
      <c r="AB11" s="35">
        <f>M11+O11+Q11+U11</f>
        <v>8000</v>
      </c>
      <c r="AC11" s="35">
        <f>(AB11+AD11-Q11)*AC7</f>
        <v>46.33</v>
      </c>
      <c r="AD11" s="35"/>
      <c r="AE11" s="35">
        <f t="shared" si="2"/>
        <v>8046.33</v>
      </c>
      <c r="AF11" s="43">
        <v>12</v>
      </c>
      <c r="AG11" s="58">
        <f t="shared" si="3"/>
        <v>4633</v>
      </c>
      <c r="AH11" s="50">
        <f t="shared" si="4"/>
        <v>101188.95999999999</v>
      </c>
    </row>
    <row r="12" spans="1:34" s="15" customFormat="1" ht="18.600000000000001" customHeight="1">
      <c r="A12" s="13">
        <v>5</v>
      </c>
      <c r="B12" s="10"/>
      <c r="C12" s="25" t="s">
        <v>28</v>
      </c>
      <c r="D12" s="44">
        <v>5</v>
      </c>
      <c r="E12" s="38"/>
      <c r="F12" s="38"/>
      <c r="G12" s="30">
        <v>4896</v>
      </c>
      <c r="H12" s="31"/>
      <c r="I12" s="31">
        <v>1</v>
      </c>
      <c r="J12" s="32">
        <v>4345</v>
      </c>
      <c r="K12" s="32">
        <v>0</v>
      </c>
      <c r="L12" s="32">
        <f t="shared" si="5"/>
        <v>0</v>
      </c>
      <c r="M12" s="32">
        <f>J12</f>
        <v>4345</v>
      </c>
      <c r="N12" s="33"/>
      <c r="O12" s="33"/>
      <c r="P12" s="57">
        <v>8000</v>
      </c>
      <c r="Q12" s="34">
        <f>P12-M12</f>
        <v>3655</v>
      </c>
      <c r="R12" s="34"/>
      <c r="S12" s="35"/>
      <c r="T12" s="36">
        <v>0</v>
      </c>
      <c r="U12" s="33">
        <f t="shared" si="0"/>
        <v>0</v>
      </c>
      <c r="V12" s="33"/>
      <c r="W12" s="33">
        <f t="shared" si="1"/>
        <v>0</v>
      </c>
      <c r="X12" s="33"/>
      <c r="Y12" s="33"/>
      <c r="Z12" s="33"/>
      <c r="AA12" s="33"/>
      <c r="AB12" s="35">
        <f>M12+O12+Q12+U12</f>
        <v>8000</v>
      </c>
      <c r="AC12" s="35">
        <f>(AB12+AD12-Q12)*AC7</f>
        <v>43.45</v>
      </c>
      <c r="AD12" s="35"/>
      <c r="AE12" s="35">
        <f t="shared" si="2"/>
        <v>8043.45</v>
      </c>
      <c r="AF12" s="43">
        <v>12</v>
      </c>
      <c r="AG12" s="58">
        <f t="shared" si="3"/>
        <v>4345</v>
      </c>
      <c r="AH12" s="50">
        <f t="shared" si="4"/>
        <v>100866.4</v>
      </c>
    </row>
    <row r="13" spans="1:34" s="15" customFormat="1" ht="18.600000000000001" customHeight="1">
      <c r="A13" s="13">
        <v>6</v>
      </c>
      <c r="B13" s="10"/>
      <c r="C13" s="25" t="s">
        <v>29</v>
      </c>
      <c r="D13" s="41">
        <v>13</v>
      </c>
      <c r="E13" s="38"/>
      <c r="F13" s="38"/>
      <c r="G13" s="30">
        <v>8172</v>
      </c>
      <c r="H13" s="31"/>
      <c r="I13" s="31">
        <v>1</v>
      </c>
      <c r="J13" s="32">
        <v>7253</v>
      </c>
      <c r="K13" s="32">
        <v>0.5</v>
      </c>
      <c r="L13" s="32">
        <f>J13*K13</f>
        <v>3626.5</v>
      </c>
      <c r="M13" s="31">
        <v>10880</v>
      </c>
      <c r="N13" s="36">
        <v>0.5</v>
      </c>
      <c r="O13" s="33">
        <f>M13*N13</f>
        <v>5440</v>
      </c>
      <c r="P13" s="57"/>
      <c r="Q13" s="34"/>
      <c r="R13" s="34"/>
      <c r="S13" s="35"/>
      <c r="T13" s="36">
        <v>0.2</v>
      </c>
      <c r="U13" s="33">
        <f>M13*T13</f>
        <v>2176</v>
      </c>
      <c r="V13" s="33"/>
      <c r="W13" s="33">
        <f t="shared" si="1"/>
        <v>0</v>
      </c>
      <c r="X13" s="36">
        <v>0.1</v>
      </c>
      <c r="Y13" s="33">
        <f>M13*X13</f>
        <v>1088</v>
      </c>
      <c r="Z13" s="33"/>
      <c r="AA13" s="33"/>
      <c r="AB13" s="35">
        <f>M13+O13+Q13+U13+Y13</f>
        <v>19584</v>
      </c>
      <c r="AC13" s="35">
        <f>(AB13+AD13)*AC7</f>
        <v>195.84</v>
      </c>
      <c r="AD13" s="35"/>
      <c r="AE13" s="35">
        <f t="shared" si="2"/>
        <v>19779.84</v>
      </c>
      <c r="AF13" s="43">
        <v>12</v>
      </c>
      <c r="AG13" s="58">
        <f t="shared" si="3"/>
        <v>10880</v>
      </c>
      <c r="AH13" s="50">
        <f t="shared" si="4"/>
        <v>248238.08000000002</v>
      </c>
    </row>
    <row r="14" spans="1:34" s="15" customFormat="1" ht="18.600000000000001" customHeight="1">
      <c r="A14" s="13">
        <v>7</v>
      </c>
      <c r="B14" s="10"/>
      <c r="C14" s="25" t="s">
        <v>29</v>
      </c>
      <c r="D14" s="41">
        <v>13</v>
      </c>
      <c r="E14" s="38"/>
      <c r="F14" s="38"/>
      <c r="G14" s="30">
        <v>8172</v>
      </c>
      <c r="H14" s="31"/>
      <c r="I14" s="31">
        <v>1</v>
      </c>
      <c r="J14" s="32">
        <v>7253</v>
      </c>
      <c r="K14" s="32">
        <v>0.5</v>
      </c>
      <c r="L14" s="32">
        <f>J14*K14</f>
        <v>3626.5</v>
      </c>
      <c r="M14" s="31">
        <v>10880</v>
      </c>
      <c r="N14" s="36">
        <v>0.5</v>
      </c>
      <c r="O14" s="33">
        <f>M14*N14</f>
        <v>5440</v>
      </c>
      <c r="P14" s="57"/>
      <c r="Q14" s="34"/>
      <c r="R14" s="34"/>
      <c r="S14" s="35"/>
      <c r="T14" s="36">
        <v>0.2</v>
      </c>
      <c r="U14" s="33">
        <f t="shared" si="0"/>
        <v>2176</v>
      </c>
      <c r="V14" s="33"/>
      <c r="W14" s="33">
        <f t="shared" si="1"/>
        <v>0</v>
      </c>
      <c r="X14" s="33"/>
      <c r="Y14" s="33"/>
      <c r="Z14" s="33"/>
      <c r="AA14" s="33"/>
      <c r="AB14" s="35">
        <f>M14+O14+Q14+U14</f>
        <v>18496</v>
      </c>
      <c r="AC14" s="35">
        <f>(AB14+AD14)*AC7</f>
        <v>184.96</v>
      </c>
      <c r="AD14" s="35"/>
      <c r="AE14" s="35">
        <f t="shared" si="2"/>
        <v>18680.96</v>
      </c>
      <c r="AF14" s="43">
        <v>12</v>
      </c>
      <c r="AG14" s="58">
        <f t="shared" si="3"/>
        <v>10880</v>
      </c>
      <c r="AH14" s="50">
        <f t="shared" si="4"/>
        <v>235051.51999999999</v>
      </c>
    </row>
    <row r="15" spans="1:34" s="15" customFormat="1" ht="18.600000000000001" customHeight="1">
      <c r="A15" s="13">
        <v>8</v>
      </c>
      <c r="B15" s="10"/>
      <c r="C15" s="26" t="s">
        <v>29</v>
      </c>
      <c r="D15" s="41">
        <v>13</v>
      </c>
      <c r="E15" s="38"/>
      <c r="F15" s="38"/>
      <c r="G15" s="30">
        <v>8172</v>
      </c>
      <c r="H15" s="31"/>
      <c r="I15" s="32">
        <v>0.5</v>
      </c>
      <c r="J15" s="32">
        <v>3626</v>
      </c>
      <c r="K15" s="32">
        <v>0.5</v>
      </c>
      <c r="L15" s="32">
        <f>J15*K15</f>
        <v>1813</v>
      </c>
      <c r="M15" s="31">
        <f>J15+L15+1</f>
        <v>5440</v>
      </c>
      <c r="N15" s="36">
        <v>0.5</v>
      </c>
      <c r="O15" s="33">
        <f>M15*N15</f>
        <v>2720</v>
      </c>
      <c r="P15" s="57"/>
      <c r="Q15" s="34"/>
      <c r="R15" s="34"/>
      <c r="S15" s="35"/>
      <c r="T15" s="36">
        <v>0.3</v>
      </c>
      <c r="U15" s="33">
        <f t="shared" si="0"/>
        <v>1632</v>
      </c>
      <c r="V15" s="33"/>
      <c r="W15" s="33">
        <f t="shared" si="1"/>
        <v>0</v>
      </c>
      <c r="X15" s="36"/>
      <c r="Y15" s="33"/>
      <c r="Z15" s="33"/>
      <c r="AA15" s="33"/>
      <c r="AB15" s="35">
        <f>M15+O15+Q15+U15+Y15</f>
        <v>9792</v>
      </c>
      <c r="AC15" s="35">
        <f>(AB15+AD15)*AC7</f>
        <v>97.92</v>
      </c>
      <c r="AD15" s="35"/>
      <c r="AE15" s="35">
        <f t="shared" si="2"/>
        <v>9889.92</v>
      </c>
      <c r="AF15" s="43">
        <v>12</v>
      </c>
      <c r="AG15" s="58">
        <f t="shared" si="3"/>
        <v>5440</v>
      </c>
      <c r="AH15" s="50">
        <f t="shared" si="4"/>
        <v>124119.04000000001</v>
      </c>
    </row>
    <row r="16" spans="1:34" s="19" customFormat="1" ht="13.8">
      <c r="A16" s="14"/>
      <c r="B16" s="14"/>
      <c r="C16" s="18"/>
      <c r="D16" s="45"/>
      <c r="E16" s="45"/>
      <c r="F16" s="45"/>
      <c r="G16" s="46">
        <f>SUM(G8:G15)</f>
        <v>58124.55</v>
      </c>
      <c r="H16" s="47"/>
      <c r="I16" s="48">
        <f>SUM(I8:I15)</f>
        <v>7.5</v>
      </c>
      <c r="J16" s="47">
        <f>SUM(J8:J15)</f>
        <v>50602.55</v>
      </c>
      <c r="K16" s="47"/>
      <c r="L16" s="47">
        <f>SUM(L8:L15)</f>
        <v>20812.275000000001</v>
      </c>
      <c r="M16" s="47">
        <f>SUM(M8:M15)</f>
        <v>71418</v>
      </c>
      <c r="N16" s="46"/>
      <c r="O16" s="46">
        <f>SUM(O8:O15)</f>
        <v>31220</v>
      </c>
      <c r="P16" s="46"/>
      <c r="Q16" s="46">
        <f>SUM(Q8:Q15)</f>
        <v>7022</v>
      </c>
      <c r="R16" s="46"/>
      <c r="S16" s="46"/>
      <c r="T16" s="46"/>
      <c r="U16" s="46">
        <f>SUM(U8:U15)</f>
        <v>12042.8</v>
      </c>
      <c r="V16" s="46"/>
      <c r="W16" s="46">
        <f>SUM(W8:W15)</f>
        <v>0</v>
      </c>
      <c r="X16" s="46">
        <f>SUM(X13:X15)</f>
        <v>0.1</v>
      </c>
      <c r="Y16" s="46">
        <f>SUM(Y13:Y15)</f>
        <v>1088</v>
      </c>
      <c r="Z16" s="46">
        <f>SUM(Z9:Z15)</f>
        <v>0.2</v>
      </c>
      <c r="AA16" s="46">
        <f>SUM(AA9:AA15)</f>
        <v>2349.3000000000002</v>
      </c>
      <c r="AB16" s="46">
        <f>SUM(AB8:AB15)</f>
        <v>125140.1</v>
      </c>
      <c r="AC16" s="46">
        <f>SUM(AC8:AC15)</f>
        <v>1181.1810000000003</v>
      </c>
      <c r="AD16" s="46"/>
      <c r="AE16" s="46">
        <f>SUM(AE8:AE15)</f>
        <v>126321.281</v>
      </c>
      <c r="AF16" s="49"/>
      <c r="AG16" s="49">
        <f>SUM(AG8:AG15)</f>
        <v>71418</v>
      </c>
      <c r="AH16" s="51">
        <f>SUM(AH8:AH15)</f>
        <v>1587273.372</v>
      </c>
    </row>
    <row r="17" spans="1:34" s="8" customFormat="1" ht="13.8" customHeight="1">
      <c r="A17" s="89" t="s">
        <v>13</v>
      </c>
      <c r="B17" s="89"/>
      <c r="C17" s="89"/>
      <c r="D17" s="21"/>
      <c r="E17" s="21"/>
      <c r="F17" s="21"/>
      <c r="G17" s="21"/>
      <c r="H17" s="11"/>
      <c r="I17" s="11"/>
      <c r="J17" s="90" t="s">
        <v>34</v>
      </c>
      <c r="K17" s="90"/>
      <c r="L17" s="90"/>
      <c r="M17" s="90"/>
      <c r="N17" s="90"/>
      <c r="O17" s="90"/>
      <c r="P17" s="90"/>
      <c r="Q17" s="12"/>
      <c r="R17" s="12"/>
      <c r="AF17" s="27"/>
      <c r="AG17" s="27"/>
      <c r="AH17" s="27"/>
    </row>
    <row r="18" spans="1:34" s="4" customFormat="1" ht="11.25" customHeight="1">
      <c r="A18" s="16"/>
      <c r="B18" s="16"/>
      <c r="C18" s="16"/>
      <c r="D18" s="107" t="s">
        <v>14</v>
      </c>
      <c r="E18" s="107"/>
      <c r="F18" s="107"/>
      <c r="G18" s="107"/>
      <c r="H18" s="17"/>
      <c r="I18" s="17"/>
      <c r="J18" s="107" t="s">
        <v>15</v>
      </c>
      <c r="K18" s="107"/>
      <c r="L18" s="107"/>
      <c r="M18" s="107"/>
      <c r="N18" s="107"/>
      <c r="O18" s="107"/>
      <c r="P18" s="107"/>
      <c r="Q18" s="5"/>
      <c r="R18" s="6"/>
      <c r="AF18" s="27"/>
      <c r="AG18" s="27"/>
      <c r="AH18" s="27"/>
    </row>
    <row r="19" spans="1:34" s="4" customFormat="1" ht="28.8" customHeight="1">
      <c r="A19" s="89" t="s">
        <v>12</v>
      </c>
      <c r="B19" s="89"/>
      <c r="C19" s="89"/>
      <c r="D19" s="21"/>
      <c r="E19" s="21"/>
      <c r="F19" s="21"/>
      <c r="G19" s="21"/>
      <c r="H19" s="7"/>
      <c r="I19" s="7"/>
      <c r="J19" s="90" t="s">
        <v>35</v>
      </c>
      <c r="K19" s="90"/>
      <c r="L19" s="90"/>
      <c r="M19" s="90"/>
      <c r="N19" s="90"/>
      <c r="O19" s="90"/>
      <c r="P19" s="90"/>
      <c r="Q19" s="7"/>
      <c r="R19" s="6"/>
      <c r="AF19" s="27"/>
      <c r="AG19" s="27"/>
      <c r="AH19" s="27"/>
    </row>
    <row r="20" spans="1:34" s="4" customFormat="1" ht="15" customHeight="1">
      <c r="A20" s="16"/>
      <c r="B20" s="16"/>
      <c r="C20" s="16"/>
      <c r="D20" s="107" t="s">
        <v>14</v>
      </c>
      <c r="E20" s="107"/>
      <c r="F20" s="107"/>
      <c r="G20" s="107"/>
      <c r="H20" s="17"/>
      <c r="I20" s="17"/>
      <c r="J20" s="107" t="s">
        <v>15</v>
      </c>
      <c r="K20" s="107"/>
      <c r="L20" s="107"/>
      <c r="M20" s="107"/>
      <c r="N20" s="107"/>
      <c r="O20" s="107"/>
      <c r="P20" s="107"/>
      <c r="Q20" s="7"/>
      <c r="R20" s="6"/>
      <c r="AF20" s="27"/>
      <c r="AG20" s="27"/>
      <c r="AH20" s="27"/>
    </row>
    <row r="21" spans="1:34">
      <c r="A21" s="1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2"/>
      <c r="AC21" s="2"/>
      <c r="AD21" s="2"/>
      <c r="AE21" s="2"/>
      <c r="AF21" s="28"/>
      <c r="AG21" s="28"/>
      <c r="AH21" s="28"/>
    </row>
    <row r="22" spans="1:34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2"/>
      <c r="AC22" s="2"/>
      <c r="AD22" s="2"/>
      <c r="AE22" s="2"/>
      <c r="AF22" s="28"/>
      <c r="AG22" s="28"/>
      <c r="AH22" s="28"/>
    </row>
    <row r="23" spans="1:34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34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</sheetData>
  <mergeCells count="33">
    <mergeCell ref="M3:M7"/>
    <mergeCell ref="D20:G20"/>
    <mergeCell ref="J20:P20"/>
    <mergeCell ref="J17:P17"/>
    <mergeCell ref="N3:AA4"/>
    <mergeCell ref="Z5:AA7"/>
    <mergeCell ref="X5:Y7"/>
    <mergeCell ref="A19:C19"/>
    <mergeCell ref="J19:P19"/>
    <mergeCell ref="A3:A7"/>
    <mergeCell ref="B3:B7"/>
    <mergeCell ref="C3:C7"/>
    <mergeCell ref="D3:D7"/>
    <mergeCell ref="E3:E7"/>
    <mergeCell ref="F3:F7"/>
    <mergeCell ref="G3:G7"/>
    <mergeCell ref="A17:C17"/>
    <mergeCell ref="D18:G18"/>
    <mergeCell ref="J18:P18"/>
    <mergeCell ref="N5:O7"/>
    <mergeCell ref="H3:I7"/>
    <mergeCell ref="K3:L7"/>
    <mergeCell ref="J3:J7"/>
    <mergeCell ref="AH3:AH7"/>
    <mergeCell ref="T5:U7"/>
    <mergeCell ref="V5:W7"/>
    <mergeCell ref="P5:Q7"/>
    <mergeCell ref="AE3:AE7"/>
    <mergeCell ref="AF3:AF7"/>
    <mergeCell ref="AC3:AC6"/>
    <mergeCell ref="AD3:AD7"/>
    <mergeCell ref="AB3:AB7"/>
    <mergeCell ref="AG3:AG7"/>
  </mergeCells>
  <pageMargins left="0.7" right="0.7" top="0.75" bottom="0.75" header="0.3" footer="0.3"/>
  <pageSetup paperSize="9" scale="5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4" sqref="D24"/>
    </sheetView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</vt:lpstr>
      <vt:lpstr>Лист3</vt:lpstr>
      <vt:lpstr>'2025'!Область_печати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2024-07-15T10:04:36Z</dcterms:modified>
</cp:coreProperties>
</file>